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4525" iterate="1"/>
</workbook>
</file>

<file path=xl/calcChain.xml><?xml version="1.0" encoding="utf-8"?>
<calcChain xmlns="http://schemas.openxmlformats.org/spreadsheetml/2006/main">
  <c r="E10" i="1" l="1"/>
  <c r="D10" i="1"/>
  <c r="E9" i="1"/>
  <c r="D9" i="1"/>
  <c r="E8" i="1"/>
  <c r="D8" i="1"/>
  <c r="E7" i="1"/>
  <c r="D7" i="1"/>
  <c r="E6" i="1"/>
  <c r="D6" i="1"/>
  <c r="E5" i="1"/>
  <c r="D5" i="1"/>
  <c r="E4" i="1"/>
  <c r="D4" i="1"/>
  <c r="F5" i="1" l="1"/>
  <c r="H5" i="1" s="1"/>
  <c r="F6" i="1"/>
  <c r="F7" i="1"/>
  <c r="H7" i="1" s="1"/>
  <c r="F8" i="1"/>
  <c r="F9" i="1"/>
  <c r="H9" i="1" s="1"/>
  <c r="F10" i="1"/>
  <c r="H6" i="1"/>
  <c r="H8" i="1"/>
  <c r="H10" i="1"/>
  <c r="F4" i="1"/>
  <c r="H4" i="1" l="1"/>
</calcChain>
</file>

<file path=xl/sharedStrings.xml><?xml version="1.0" encoding="utf-8"?>
<sst xmlns="http://schemas.openxmlformats.org/spreadsheetml/2006/main" count="16" uniqueCount="11">
  <si>
    <t>اسم التاجر</t>
  </si>
  <si>
    <t>الصنف</t>
  </si>
  <si>
    <t>العدد</t>
  </si>
  <si>
    <t>سعرالوحدة</t>
  </si>
  <si>
    <t>اجمالى الفاتورة</t>
  </si>
  <si>
    <t>المدفوع</t>
  </si>
  <si>
    <t>الباقى</t>
  </si>
  <si>
    <t xml:space="preserve">ا / خلف </t>
  </si>
  <si>
    <t>دفعة سداد</t>
  </si>
  <si>
    <t>نقدى</t>
  </si>
  <si>
    <t>التاريخ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</si>
</sst>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[$-1010000]yyyy/mm/dd;@"/>
    <numFmt numFmtId="165" formatCode="_-* #,##0_-;_-* #,##0\-;_-* &quot;-&quot;??_-;_-@_-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4"/>
      <name val="Arial"/>
      <family val="2"/>
      <scheme val="minor"/>
    </font>
    <font>
      <b/>
      <sz val="24"/>
      <color theme="1"/>
      <name val="Arial"/>
      <family val="2"/>
      <scheme val="minor"/>
    </font>
    <font>
      <sz val="2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Protection="1"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164" fontId="2" fillId="2" borderId="3" xfId="0" applyNumberFormat="1" applyFont="1" applyFill="1" applyBorder="1" applyAlignment="1" applyProtection="1">
      <alignment horizontal="center" vertical="center"/>
      <protection locked="0"/>
    </xf>
    <xf numFmtId="0" fontId="2" fillId="2" borderId="3" xfId="0" applyFont="1" applyFill="1" applyBorder="1" applyAlignment="1" applyProtection="1">
      <alignment horizontal="center" vertical="center"/>
      <protection locked="0"/>
    </xf>
    <xf numFmtId="165" fontId="2" fillId="2" borderId="3" xfId="1" applyNumberFormat="1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center" vertical="center"/>
      <protection locked="0"/>
    </xf>
    <xf numFmtId="164" fontId="3" fillId="3" borderId="1" xfId="0" applyNumberFormat="1" applyFont="1" applyFill="1" applyBorder="1" applyAlignment="1" applyProtection="1">
      <alignment horizontal="center" vertical="center"/>
      <protection locked="0"/>
    </xf>
    <xf numFmtId="14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NumberFormat="1" applyFont="1" applyBorder="1" applyAlignment="1" applyProtection="1">
      <alignment horizontal="center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0" fontId="3" fillId="3" borderId="1" xfId="1" applyNumberFormat="1" applyFont="1" applyFill="1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24"/>
        <color theme="1"/>
        <name val="Arial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4"/>
        <color theme="1"/>
        <name val="Arial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protection locked="1" hidden="0"/>
    </dxf>
    <dxf>
      <protection locked="1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4"/>
        <color theme="1"/>
        <name val="Arial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24"/>
        <color theme="1"/>
        <name val="Arial"/>
        <scheme val="minor"/>
      </font>
      <numFmt numFmtId="164" formatCode="[$-1010000]yyyy/mm/dd;@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4"/>
        <color theme="1"/>
        <name val="Arial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  <protection locked="0" hidden="0"/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24"/>
        <color auto="1"/>
        <name val="Arial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695325</xdr:colOff>
      <xdr:row>3</xdr:row>
      <xdr:rowOff>57150</xdr:rowOff>
    </xdr:from>
    <xdr:to>
      <xdr:col>4</xdr:col>
      <xdr:colOff>1057275</xdr:colOff>
      <xdr:row>7</xdr:row>
      <xdr:rowOff>171450</xdr:rowOff>
    </xdr:to>
    <xdr:sp macro="" textlink="">
      <xdr:nvSpPr>
        <xdr:cNvPr id="2" name="وسيلة شرح مستطيلة مستديرة الزوايا 1"/>
        <xdr:cNvSpPr/>
      </xdr:nvSpPr>
      <xdr:spPr>
        <a:xfrm>
          <a:off x="11234556525" y="800100"/>
          <a:ext cx="3848100" cy="1638300"/>
        </a:xfrm>
        <a:prstGeom prst="wedgeRoundRectCallout">
          <a:avLst>
            <a:gd name="adj1" fmla="val -60437"/>
            <a:gd name="adj2" fmla="val 80524"/>
            <a:gd name="adj3" fmla="val 16667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EG" sz="1400"/>
            <a:t>عايز</a:t>
          </a:r>
          <a:r>
            <a:rPr lang="ar-EG" sz="1400" baseline="0"/>
            <a:t> اعمل حمايه لبعض الخلايا فى هذه الورقه بما فيها بعض اعمدة الجدول بحيث لا تؤثر الحمايه على مطاطية الجدول .</a:t>
          </a:r>
        </a:p>
        <a:p>
          <a:pPr algn="ctr" rtl="1"/>
          <a:r>
            <a:rPr lang="ar-EG" sz="1400" baseline="0"/>
            <a:t>فلو اضفت صنف اسفل الجدول عايزه  يضاف الى الجدول تلقائيا دون الغاء حماية الورقة .</a:t>
          </a:r>
        </a:p>
        <a:p>
          <a:pPr algn="ctr" rtl="1"/>
          <a:r>
            <a:rPr lang="ar-EG" sz="1400" baseline="0"/>
            <a:t>لالغاء حماية الورقه اضغط رقم    1 </a:t>
          </a:r>
          <a:endParaRPr lang="ar-EG" sz="1400"/>
        </a:p>
      </xdr:txBody>
    </xdr:sp>
    <xdr:clientData/>
  </xdr:twoCellAnchor>
  <xdr:twoCellAnchor>
    <xdr:from>
      <xdr:col>1</xdr:col>
      <xdr:colOff>390525</xdr:colOff>
      <xdr:row>10</xdr:row>
      <xdr:rowOff>123825</xdr:rowOff>
    </xdr:from>
    <xdr:to>
      <xdr:col>2</xdr:col>
      <xdr:colOff>771525</xdr:colOff>
      <xdr:row>14</xdr:row>
      <xdr:rowOff>95250</xdr:rowOff>
    </xdr:to>
    <xdr:sp macro="" textlink="">
      <xdr:nvSpPr>
        <xdr:cNvPr id="3" name="خماسي 2"/>
        <xdr:cNvSpPr/>
      </xdr:nvSpPr>
      <xdr:spPr>
        <a:xfrm>
          <a:off x="11236632975" y="3533775"/>
          <a:ext cx="2076450" cy="695325"/>
        </a:xfrm>
        <a:prstGeom prst="homePlate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/>
            <a:t>حاليا اذا اضفت صنف لا يضاف تلقائيا الى الجدول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575;&#1604;&#1604;&#1575;&#1576;%20&#1578;&#1608;&#1588;&#1610;&#1576;&#1575;\&#1588;&#1585;&#1608;&#1581;&#1575;&#1578;%20&#1575;&#1603;&#1587;&#1610;&#1604;%20&#1608;&#1605;&#1604;&#1601;&#1575;&#1578;%20&#1607;&#1575;&#1605;&#1577;\&#1576;&#1585;&#1575;&#1605;&#1580;%20&#1581;&#1587;&#1575;&#1576;&#1575;&#1578;\&#1576;&#1588;&#1575;&#1610;&#1585;%20&#1575;&#1604;&#1582;&#1610;&#15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رئيسية"/>
      <sheetName val="مبيعات"/>
      <sheetName val="شركات "/>
      <sheetName val="الخزنة"/>
      <sheetName val="مزارعين"/>
      <sheetName val="الاصناف"/>
      <sheetName val="بشاير الخير 2017"/>
    </sheetNames>
    <sheetDataSet>
      <sheetData sheetId="0"/>
      <sheetData sheetId="1">
        <row r="4">
          <cell r="C4" t="str">
            <v>دفعة سداد</v>
          </cell>
        </row>
        <row r="5">
          <cell r="C5" t="str">
            <v>الصنف</v>
          </cell>
        </row>
        <row r="6">
          <cell r="C6" t="str">
            <v>دين سابق</v>
          </cell>
        </row>
        <row r="7">
          <cell r="C7" t="str">
            <v>دين سابق</v>
          </cell>
        </row>
        <row r="8">
          <cell r="C8" t="str">
            <v>دين سابق</v>
          </cell>
        </row>
        <row r="9">
          <cell r="C9" t="str">
            <v>دين سابق</v>
          </cell>
        </row>
        <row r="10">
          <cell r="C10" t="str">
            <v>دين سابق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tables/table1.xml><?xml version="1.0" encoding="utf-8"?>
<table xmlns="http://schemas.openxmlformats.org/spreadsheetml/2006/main" id="2" name="الجدول2" displayName="الجدول2" ref="A3:H10" totalsRowShown="0" headerRowDxfId="10" dataDxfId="9" tableBorderDxfId="8">
  <autoFilter ref="A3:H10"/>
  <tableColumns count="8">
    <tableColumn id="1" name="اسم التاجر" dataDxfId="7"/>
    <tableColumn id="2" name="التاريخ" dataDxfId="6"/>
    <tableColumn id="3" name="الصنف" dataDxfId="5"/>
    <tableColumn id="4" name="العدد" dataDxfId="4">
      <calculatedColumnFormula>IF([1]مبيعات!$C4&lt;&gt;"",1,"")</calculatedColumnFormula>
    </tableColumn>
    <tableColumn id="7" name="سعرالوحدة" dataDxfId="3">
      <calculatedColumnFormula>IFERROR(VLOOKUP(ورقة1!$C4,[1]!الجدول4[#All],3,0),"0")</calculatedColumnFormula>
    </tableColumn>
    <tableColumn id="8" name="اجمالى الفاتورة" dataDxfId="2">
      <calculatedColumnFormula>IFERROR(ورقة1!$D4*ورقة1!$E4,"0")</calculatedColumnFormula>
    </tableColumn>
    <tableColumn id="9" name="المدفوع" dataDxfId="1"/>
    <tableColumn id="10" name="الباقى" dataDxfId="0" dataCellStyle="Comma">
      <calculatedColumnFormula>IFERROR(ورقة1!$F4-ورقة1!$G4,"0")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0"/>
  <sheetViews>
    <sheetView rightToLeft="1" tabSelected="1" zoomScaleNormal="100" workbookViewId="0">
      <selection activeCell="E14" sqref="E14"/>
    </sheetView>
  </sheetViews>
  <sheetFormatPr defaultRowHeight="14.25" x14ac:dyDescent="0.2"/>
  <cols>
    <col min="1" max="1" width="16.5" style="1" customWidth="1"/>
    <col min="2" max="2" width="22.25" style="1" bestFit="1" customWidth="1"/>
    <col min="3" max="3" width="14.625" style="1" bestFit="1" customWidth="1"/>
    <col min="4" max="4" width="8.875" style="1" customWidth="1"/>
    <col min="5" max="5" width="16.875" style="1" customWidth="1"/>
    <col min="6" max="6" width="22.875" style="1" customWidth="1"/>
    <col min="7" max="7" width="12.75" style="1" customWidth="1"/>
    <col min="8" max="8" width="12.5" style="1" customWidth="1"/>
    <col min="9" max="16384" width="9" style="1"/>
  </cols>
  <sheetData>
    <row r="3" spans="1:8" ht="30" x14ac:dyDescent="0.2">
      <c r="A3" s="2" t="s">
        <v>0</v>
      </c>
      <c r="B3" s="3" t="s">
        <v>10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5" t="s">
        <v>6</v>
      </c>
    </row>
    <row r="4" spans="1:8" ht="30" x14ac:dyDescent="0.2">
      <c r="A4" s="6" t="s">
        <v>7</v>
      </c>
      <c r="B4" s="7">
        <v>42720</v>
      </c>
      <c r="C4" s="8" t="s">
        <v>8</v>
      </c>
      <c r="D4" s="9">
        <f>IF([1]مبيعات!$C4&lt;&gt;"",1,"")</f>
        <v>1</v>
      </c>
      <c r="E4" s="17" t="str">
        <f>IFERROR(VLOOKUP(ورقة1!$C4,[1]!الجدول4[#All],3,0),"0")</f>
        <v>0</v>
      </c>
      <c r="F4" s="16">
        <f>IFERROR(ورقة1!$D4*ورقة1!$E4,"0")</f>
        <v>0</v>
      </c>
      <c r="G4" s="9"/>
      <c r="H4" s="21">
        <f>IFERROR(ورقة1!$F4-ورقة1!$G4,"0")</f>
        <v>0</v>
      </c>
    </row>
    <row r="5" spans="1:8" ht="30" x14ac:dyDescent="0.2">
      <c r="A5" s="11" t="s">
        <v>9</v>
      </c>
      <c r="B5" s="12">
        <v>42720</v>
      </c>
      <c r="C5" s="9"/>
      <c r="D5" s="13">
        <f>IF([1]مبيعات!$C5&lt;&gt;"",1,"")</f>
        <v>1</v>
      </c>
      <c r="E5" s="18" t="str">
        <f>IFERROR(VLOOKUP(ورقة1!$C5,[1]!الجدول4[#All],3,0),"0")</f>
        <v>0</v>
      </c>
      <c r="F5" s="16">
        <f>IFERROR(ورقة1!$D5*ورقة1!$E5,"0")</f>
        <v>0</v>
      </c>
      <c r="G5" s="14"/>
      <c r="H5" s="21">
        <f>IFERROR(ورقة1!$F5-ورقة1!$G5,"0")</f>
        <v>0</v>
      </c>
    </row>
    <row r="6" spans="1:8" ht="30" x14ac:dyDescent="0.2">
      <c r="A6" s="6" t="s">
        <v>9</v>
      </c>
      <c r="B6" s="15">
        <v>42720</v>
      </c>
      <c r="C6" s="9"/>
      <c r="D6" s="9">
        <f>IF([1]مبيعات!$C6&lt;&gt;"",1,"")</f>
        <v>1</v>
      </c>
      <c r="E6" s="17" t="str">
        <f>IFERROR(VLOOKUP(ورقة1!$C6,[1]!الجدول4[#All],3,0),"0")</f>
        <v>0</v>
      </c>
      <c r="F6" s="16">
        <f>IFERROR(ورقة1!$D6*ورقة1!$E6,"0")</f>
        <v>0</v>
      </c>
      <c r="G6" s="10"/>
      <c r="H6" s="21">
        <f>IFERROR(ورقة1!$F6-ورقة1!$G6,"0")</f>
        <v>0</v>
      </c>
    </row>
    <row r="7" spans="1:8" ht="30" x14ac:dyDescent="0.2">
      <c r="A7" s="6" t="s">
        <v>7</v>
      </c>
      <c r="B7" s="15">
        <v>42720</v>
      </c>
      <c r="C7" s="9"/>
      <c r="D7" s="14">
        <f>IF([1]مبيعات!$C7&lt;&gt;"",1,"")</f>
        <v>1</v>
      </c>
      <c r="E7" s="19" t="str">
        <f>IFERROR(VLOOKUP(ورقة1!$C7,[1]!الجدول4[#All],3,0),"0")</f>
        <v>0</v>
      </c>
      <c r="F7" s="18">
        <f>IFERROR(ورقة1!$D7*ورقة1!$E7,"0")</f>
        <v>0</v>
      </c>
      <c r="G7" s="10"/>
      <c r="H7" s="21">
        <f>IFERROR(ورقة1!$F7-ورقة1!$G7,"0")</f>
        <v>0</v>
      </c>
    </row>
    <row r="8" spans="1:8" ht="30" x14ac:dyDescent="0.2">
      <c r="A8" s="6" t="s">
        <v>9</v>
      </c>
      <c r="B8" s="15">
        <v>42720</v>
      </c>
      <c r="C8" s="9"/>
      <c r="D8" s="10">
        <f>IF([1]مبيعات!$C8&lt;&gt;"",1,"")</f>
        <v>1</v>
      </c>
      <c r="E8" s="20" t="str">
        <f>IFERROR(VLOOKUP(ورقة1!$C8,[1]!الجدول4[#All],3,0),"0")</f>
        <v>0</v>
      </c>
      <c r="F8" s="17">
        <f>IFERROR(ورقة1!$D8*ورقة1!$E8,"0")</f>
        <v>0</v>
      </c>
      <c r="G8" s="10"/>
      <c r="H8" s="21">
        <f>IFERROR(ورقة1!$F8-ورقة1!$G8,"0")</f>
        <v>0</v>
      </c>
    </row>
    <row r="9" spans="1:8" ht="30" x14ac:dyDescent="0.2">
      <c r="A9" s="6" t="s">
        <v>9</v>
      </c>
      <c r="B9" s="15">
        <v>42720</v>
      </c>
      <c r="C9" s="9"/>
      <c r="D9" s="14">
        <f>IF([1]مبيعات!$C9&lt;&gt;"",1,"")</f>
        <v>1</v>
      </c>
      <c r="E9" s="19" t="str">
        <f>IFERROR(VLOOKUP(ورقة1!$C9,[1]!الجدول4[#All],3,0),"0")</f>
        <v>0</v>
      </c>
      <c r="F9" s="18">
        <f>IFERROR(ورقة1!$D9*ورقة1!$E9,"0")</f>
        <v>0</v>
      </c>
      <c r="G9" s="10"/>
      <c r="H9" s="21">
        <f>IFERROR(ورقة1!$F9-ورقة1!$G9,"0")</f>
        <v>0</v>
      </c>
    </row>
    <row r="10" spans="1:8" ht="30" x14ac:dyDescent="0.2">
      <c r="A10" s="6" t="s">
        <v>9</v>
      </c>
      <c r="B10" s="15">
        <v>42720</v>
      </c>
      <c r="C10" s="9"/>
      <c r="D10" s="10">
        <f>IF([1]مبيعات!$C10&lt;&gt;"",1,"")</f>
        <v>1</v>
      </c>
      <c r="E10" s="20" t="str">
        <f>IFERROR(VLOOKUP(ورقة1!$C10,[1]!الجدول4[#All],3,0),"0")</f>
        <v>0</v>
      </c>
      <c r="F10" s="17">
        <f>IFERROR(ورقة1!$D10*ورقة1!$E10,"0")</f>
        <v>0</v>
      </c>
      <c r="G10" s="10"/>
      <c r="H10" s="20">
        <f>IFERROR(ورقة1!$F10-ورقة1!$G10,"0")</f>
        <v>0</v>
      </c>
    </row>
  </sheetData>
  <sheetProtection password="CE28" sheet="1" objects="1" scenarios="1"/>
  <pageMargins left="0.7" right="0.7" top="0.75" bottom="0.75" header="0.3" footer="0.3"/>
  <pageSetup paperSize="9" orientation="portrait" r:id="rId1"/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[1]مزارعين!#REF!</xm:f>
          </x14:formula1>
          <xm:sqref>A4:A10</xm:sqref>
        </x14:dataValidation>
        <x14:dataValidation type="list" allowBlank="1" showInputMessage="1" showErrorMessage="1">
          <x14:formula1>
            <xm:f>[1]الاصناف!#REF!</xm:f>
          </x14:formula1>
          <xm:sqref>C4:C10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2016-12-17T15:45:50Z</dcterms:modified>
</cp:coreProperties>
</file>